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Sheet1" sheetId="1" r:id="rId1"/>
    <sheet name="Sheet2" sheetId="2" r:id="rId2"/>
    <sheet name="Sheet3" sheetId="3" r:id="rId3"/>
  </sheets>
  <calcPr calcId="101716" calcMode="manual" iterate="1" iterateCount="200" calcCompleted="0" calcOnSave="0"/>
</workbook>
</file>

<file path=xl/calcChain.xml><?xml version="1.0" encoding="utf-8"?>
<calcChain xmlns="http://schemas.openxmlformats.org/spreadsheetml/2006/main">
  <c r="H25" i="1" l="1"/>
  <c r="H21" i="1"/>
  <c r="H17" i="1"/>
  <c r="H13" i="1"/>
  <c r="H9" i="1"/>
  <c r="F25" i="1"/>
  <c r="F21" i="1"/>
  <c r="F17" i="1"/>
  <c r="F13" i="1"/>
  <c r="F9" i="1"/>
</calcChain>
</file>

<file path=xl/sharedStrings.xml><?xml version="1.0" encoding="utf-8"?>
<sst xmlns="http://schemas.openxmlformats.org/spreadsheetml/2006/main" count="15" uniqueCount="13">
  <si>
    <t>Municipal Pumping 4 CPs</t>
  </si>
  <si>
    <t>Year</t>
  </si>
  <si>
    <t>Month</t>
  </si>
  <si>
    <t>Date</t>
  </si>
  <si>
    <t>Time</t>
  </si>
  <si>
    <t>At Meter</t>
  </si>
  <si>
    <t>Class KW</t>
  </si>
  <si>
    <t>4 CP KW</t>
  </si>
  <si>
    <t>Class Annual KWH</t>
  </si>
  <si>
    <t>Avg Annual</t>
  </si>
  <si>
    <t>Demand</t>
  </si>
  <si>
    <t>SWEPCO Municipal Water Pumping</t>
  </si>
  <si>
    <t>Cities 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</si>
</sst>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I9" sqref="I9"/>
    </sheetView>
  </sheetViews>
  <sheetFormatPr defaultRowHeight="15" x14ac:dyDescent="0.25"/>
  <cols>
    <col min="3" max="3" width="9.7109375" bestFit="1" customWidth="1"/>
    <col min="7" max="7" width="17.7109375" bestFit="1" customWidth="1"/>
    <col min="8" max="8" width="13.7109375" bestFit="1" customWidth="1"/>
  </cols>
  <sheetData>
    <row r="1" spans="1:8" x14ac:dyDescent="0.25">
      <c r="A1" s="5" t="s">
        <v>11</v>
      </c>
      <c r="B1" s="5"/>
      <c r="C1" s="5"/>
      <c r="D1" s="5"/>
      <c r="E1" s="5"/>
      <c r="F1" s="5"/>
      <c r="G1" s="5"/>
      <c r="H1" s="5"/>
    </row>
    <row r="2" spans="1:8" x14ac:dyDescent="0.25">
      <c r="A2" s="5" t="s">
        <v>12</v>
      </c>
      <c r="B2" s="5"/>
      <c r="C2" s="5"/>
      <c r="D2" s="5"/>
      <c r="E2" s="5"/>
      <c r="F2" s="5"/>
      <c r="G2" s="5"/>
      <c r="H2" s="5"/>
    </row>
    <row r="4" spans="1:8" x14ac:dyDescent="0.25">
      <c r="A4" t="s">
        <v>0</v>
      </c>
      <c r="E4" t="s">
        <v>5</v>
      </c>
      <c r="F4" t="s">
        <v>5</v>
      </c>
      <c r="G4" t="s">
        <v>5</v>
      </c>
      <c r="H4" s="3" t="s">
        <v>9</v>
      </c>
    </row>
    <row r="5" spans="1:8" x14ac:dyDescent="0.25">
      <c r="A5" t="s">
        <v>1</v>
      </c>
      <c r="B5" t="s">
        <v>2</v>
      </c>
      <c r="C5" t="s">
        <v>3</v>
      </c>
      <c r="D5" t="s">
        <v>4</v>
      </c>
      <c r="E5" t="s">
        <v>6</v>
      </c>
      <c r="F5" t="s">
        <v>7</v>
      </c>
      <c r="G5" t="s">
        <v>8</v>
      </c>
      <c r="H5" s="3" t="s">
        <v>10</v>
      </c>
    </row>
    <row r="6" spans="1:8" x14ac:dyDescent="0.25">
      <c r="A6">
        <v>2007</v>
      </c>
      <c r="B6">
        <v>6</v>
      </c>
      <c r="C6" s="1">
        <v>39252</v>
      </c>
      <c r="D6">
        <v>17</v>
      </c>
      <c r="E6" s="2">
        <v>7173.4</v>
      </c>
    </row>
    <row r="7" spans="1:8" x14ac:dyDescent="0.25">
      <c r="A7">
        <v>2007</v>
      </c>
      <c r="B7">
        <v>7</v>
      </c>
      <c r="C7" s="1">
        <v>39274</v>
      </c>
      <c r="D7">
        <v>17</v>
      </c>
      <c r="E7" s="2">
        <v>7590</v>
      </c>
    </row>
    <row r="8" spans="1:8" x14ac:dyDescent="0.25">
      <c r="A8">
        <v>2007</v>
      </c>
      <c r="B8">
        <v>8</v>
      </c>
      <c r="C8" s="1">
        <v>39308</v>
      </c>
      <c r="D8">
        <v>16</v>
      </c>
      <c r="E8" s="2">
        <v>6984.6</v>
      </c>
    </row>
    <row r="9" spans="1:8" x14ac:dyDescent="0.25">
      <c r="A9">
        <v>2007</v>
      </c>
      <c r="B9">
        <v>9</v>
      </c>
      <c r="C9" s="1">
        <v>39331</v>
      </c>
      <c r="D9">
        <v>17</v>
      </c>
      <c r="E9" s="2">
        <v>5247.6</v>
      </c>
      <c r="F9" s="2">
        <f>AVERAGE(E6:E9)</f>
        <v>6748.9</v>
      </c>
      <c r="G9" s="4">
        <v>56846633</v>
      </c>
      <c r="H9" s="4">
        <f ca="1">+G9/8760</f>
        <v>6489.3416666666662</v>
      </c>
    </row>
    <row r="10" spans="1:8" x14ac:dyDescent="0.25">
      <c r="A10">
        <v>2008</v>
      </c>
      <c r="B10">
        <v>6</v>
      </c>
      <c r="C10" s="1">
        <v>39603</v>
      </c>
      <c r="D10">
        <v>17</v>
      </c>
      <c r="E10" s="2">
        <v>7397</v>
      </c>
      <c r="H10" s="4"/>
    </row>
    <row r="11" spans="1:8" x14ac:dyDescent="0.25">
      <c r="A11">
        <v>2008</v>
      </c>
      <c r="B11">
        <v>7</v>
      </c>
      <c r="C11" s="1">
        <v>39658</v>
      </c>
      <c r="D11">
        <v>17</v>
      </c>
      <c r="E11" s="2">
        <v>7849</v>
      </c>
      <c r="H11" s="4"/>
    </row>
    <row r="12" spans="1:8" x14ac:dyDescent="0.25">
      <c r="A12">
        <v>2008</v>
      </c>
      <c r="B12">
        <v>8</v>
      </c>
      <c r="C12" s="1">
        <v>39664</v>
      </c>
      <c r="D12">
        <v>17</v>
      </c>
      <c r="E12" s="2">
        <v>7925</v>
      </c>
      <c r="H12" s="4"/>
    </row>
    <row r="13" spans="1:8" x14ac:dyDescent="0.25">
      <c r="A13">
        <v>2008</v>
      </c>
      <c r="B13">
        <v>9</v>
      </c>
      <c r="C13" s="1">
        <v>39702</v>
      </c>
      <c r="D13">
        <v>17</v>
      </c>
      <c r="E13" s="2">
        <v>5468</v>
      </c>
      <c r="F13" s="2">
        <f>AVERAGE(E10:E13)</f>
        <v>7159.75</v>
      </c>
      <c r="G13" s="4">
        <v>60545672</v>
      </c>
      <c r="H13" s="4">
        <f ca="1">+G13/8760</f>
        <v>6911.6063926940642</v>
      </c>
    </row>
    <row r="14" spans="1:8" x14ac:dyDescent="0.25">
      <c r="A14">
        <v>2009</v>
      </c>
      <c r="B14">
        <v>6</v>
      </c>
      <c r="C14" s="1">
        <v>39988</v>
      </c>
      <c r="D14">
        <v>17</v>
      </c>
      <c r="E14" s="2">
        <v>8637.7999999999993</v>
      </c>
      <c r="G14" s="4"/>
      <c r="H14" s="4"/>
    </row>
    <row r="15" spans="1:8" x14ac:dyDescent="0.25">
      <c r="A15">
        <v>2009</v>
      </c>
      <c r="B15">
        <v>7</v>
      </c>
      <c r="C15" s="1">
        <v>40007</v>
      </c>
      <c r="D15">
        <v>17</v>
      </c>
      <c r="E15" s="2">
        <v>10367.9</v>
      </c>
      <c r="G15" s="4"/>
      <c r="H15" s="4"/>
    </row>
    <row r="16" spans="1:8" x14ac:dyDescent="0.25">
      <c r="A16">
        <v>2009</v>
      </c>
      <c r="B16">
        <v>8</v>
      </c>
      <c r="C16" s="1">
        <v>40029</v>
      </c>
      <c r="D16">
        <v>17</v>
      </c>
      <c r="E16" s="2">
        <v>5990.5</v>
      </c>
      <c r="G16" s="4"/>
      <c r="H16" s="4"/>
    </row>
    <row r="17" spans="1:8" x14ac:dyDescent="0.25">
      <c r="A17">
        <v>2009</v>
      </c>
      <c r="B17">
        <v>9</v>
      </c>
      <c r="C17" s="1">
        <v>40064</v>
      </c>
      <c r="D17">
        <v>16</v>
      </c>
      <c r="E17" s="2">
        <v>8896</v>
      </c>
      <c r="F17" s="2">
        <f>AVERAGE(E14:E17)</f>
        <v>8473.0499999999993</v>
      </c>
      <c r="G17" s="4">
        <v>59255954</v>
      </c>
      <c r="H17" s="4">
        <f ca="1">+G17/8760</f>
        <v>6764.3783105022831</v>
      </c>
    </row>
    <row r="18" spans="1:8" x14ac:dyDescent="0.25">
      <c r="A18">
        <v>2010</v>
      </c>
      <c r="B18">
        <v>6</v>
      </c>
      <c r="C18" s="1">
        <v>40351</v>
      </c>
      <c r="D18">
        <v>17</v>
      </c>
      <c r="E18" s="2">
        <v>8472.5</v>
      </c>
      <c r="G18" s="4"/>
      <c r="H18" s="4"/>
    </row>
    <row r="19" spans="1:8" x14ac:dyDescent="0.25">
      <c r="A19">
        <v>2010</v>
      </c>
      <c r="B19">
        <v>7</v>
      </c>
      <c r="C19" s="1">
        <v>40374</v>
      </c>
      <c r="D19">
        <v>17</v>
      </c>
      <c r="E19" s="2">
        <v>9039.6</v>
      </c>
      <c r="G19" s="4"/>
      <c r="H19" s="4"/>
    </row>
    <row r="20" spans="1:8" x14ac:dyDescent="0.25">
      <c r="A20">
        <v>2010</v>
      </c>
      <c r="B20">
        <v>8</v>
      </c>
      <c r="C20" s="1">
        <v>40401</v>
      </c>
      <c r="D20">
        <v>16</v>
      </c>
      <c r="E20" s="2">
        <v>9481.2000000000007</v>
      </c>
      <c r="G20" s="4"/>
      <c r="H20" s="4"/>
    </row>
    <row r="21" spans="1:8" x14ac:dyDescent="0.25">
      <c r="A21">
        <v>2010</v>
      </c>
      <c r="B21">
        <v>9</v>
      </c>
      <c r="C21" s="1">
        <v>40438</v>
      </c>
      <c r="D21">
        <v>16</v>
      </c>
      <c r="E21" s="2">
        <v>8750.2999999999993</v>
      </c>
      <c r="F21" s="2">
        <f>AVERAGE(E18:E21)</f>
        <v>8935.9</v>
      </c>
      <c r="G21" s="4">
        <v>64276930</v>
      </c>
      <c r="H21" s="4">
        <f ca="1">+G21/8760</f>
        <v>7337.5490867579911</v>
      </c>
    </row>
    <row r="22" spans="1:8" x14ac:dyDescent="0.25">
      <c r="A22">
        <v>2011</v>
      </c>
      <c r="B22">
        <v>6</v>
      </c>
      <c r="C22" s="1">
        <v>40714</v>
      </c>
      <c r="D22">
        <v>17</v>
      </c>
      <c r="E22" s="2">
        <v>9622.9</v>
      </c>
      <c r="G22" s="4"/>
      <c r="H22" s="4"/>
    </row>
    <row r="23" spans="1:8" x14ac:dyDescent="0.25">
      <c r="A23">
        <v>2011</v>
      </c>
      <c r="B23">
        <v>7</v>
      </c>
      <c r="C23" s="1">
        <v>40736</v>
      </c>
      <c r="D23">
        <v>17</v>
      </c>
      <c r="E23" s="2">
        <v>7651.4</v>
      </c>
      <c r="G23" s="4"/>
      <c r="H23" s="4"/>
    </row>
    <row r="24" spans="1:8" x14ac:dyDescent="0.25">
      <c r="A24">
        <v>2011</v>
      </c>
      <c r="B24">
        <v>8</v>
      </c>
      <c r="C24" s="1">
        <v>40758</v>
      </c>
      <c r="D24">
        <v>17</v>
      </c>
      <c r="E24" s="2">
        <v>8343.9</v>
      </c>
      <c r="G24" s="4"/>
      <c r="H24" s="4"/>
    </row>
    <row r="25" spans="1:8" x14ac:dyDescent="0.25">
      <c r="A25">
        <v>2011</v>
      </c>
      <c r="B25">
        <v>9</v>
      </c>
      <c r="C25" s="1">
        <v>40787</v>
      </c>
      <c r="D25">
        <v>17</v>
      </c>
      <c r="E25" s="2">
        <v>8256.2000000000007</v>
      </c>
      <c r="F25" s="2">
        <f>AVERAGE(E22:E25)</f>
        <v>8468.5999999999985</v>
      </c>
      <c r="G25" s="4">
        <v>66040796</v>
      </c>
      <c r="H25" s="4">
        <f ca="1">+G25/8760</f>
        <v>7538.9036529680361</v>
      </c>
    </row>
  </sheetData>
  <mergeCells count="2">
    <mergeCell ref="A1:H1"/>
    <mergeCell ref="A2:H2"/>
  </mergeCells>
  <phoneticPr fontId="1" type="noConversion"/>
  <pageMargins left="0.7" right="0.7" top="0.75" bottom="0.75" header="0.3" footer="0.3"/>
  <pageSetup orientation="portrait" r:id="rId1"/>
  <headerFooter>
    <oddHeader xml:space="preserve">&amp;RSOAH Docket No. 473-12-7519
PUC Docket No. 40443
Cities 7th Q. # CJ 7-6
Attachment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R Graves</dc:creator>
  <cp:lastModifiedBy>Teri Walker</cp:lastModifiedBy>
  <cp:lastPrinted>2012-10-09T19:26:18Z</cp:lastPrinted>
  <dcterms:created xsi:type="dcterms:W3CDTF">2012-10-01T17:51:50Z</dcterms:created>
  <dcterms:modified xsi:type="dcterms:W3CDTF">2012-10-09T19:27:38Z</dcterms:modified>
</cp:coreProperties>
</file>